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1370" windowHeight="7890"/>
  </bookViews>
  <sheets>
    <sheet name="Лист1" sheetId="1" r:id="rId1"/>
  </sheets>
  <definedNames>
    <definedName name="_xlnm._FilterDatabase" localSheetId="0" hidden="1">Лист1!$A$15:$M$15</definedName>
    <definedName name="_xlnm.Print_Titles" localSheetId="0">Лист1!$5:$11</definedName>
    <definedName name="_xlnm.Print_Area" localSheetId="0">Лист1!$A$1:$M$27</definedName>
  </definedNames>
  <calcPr calcId="125725"/>
</workbook>
</file>

<file path=xl/calcChain.xml><?xml version="1.0" encoding="utf-8"?>
<calcChain xmlns="http://schemas.openxmlformats.org/spreadsheetml/2006/main">
  <c r="H18" i="1"/>
  <c r="F21"/>
  <c r="F22"/>
  <c r="F20"/>
  <c r="F16"/>
  <c r="F17"/>
  <c r="G23"/>
  <c r="H23"/>
  <c r="I23"/>
  <c r="J23"/>
  <c r="K23"/>
  <c r="L23"/>
  <c r="E23"/>
  <c r="K18"/>
  <c r="I18"/>
  <c r="G18"/>
  <c r="J18"/>
  <c r="L18"/>
  <c r="E18"/>
  <c r="I24" l="1"/>
  <c r="F18"/>
  <c r="F23"/>
  <c r="G24"/>
  <c r="E24"/>
  <c r="K24"/>
  <c r="L24"/>
  <c r="J24"/>
  <c r="H24"/>
  <c r="F24" l="1"/>
</calcChain>
</file>

<file path=xl/sharedStrings.xml><?xml version="1.0" encoding="utf-8"?>
<sst xmlns="http://schemas.openxmlformats.org/spreadsheetml/2006/main" count="53" uniqueCount="42">
  <si>
    <t xml:space="preserve">Код классификации операций сектора государственного управления </t>
  </si>
  <si>
    <t>Всего БДО</t>
  </si>
  <si>
    <t>в том числе по годам</t>
  </si>
  <si>
    <t>БПО</t>
  </si>
  <si>
    <t>Итого:</t>
  </si>
  <si>
    <t xml:space="preserve">Программные  мероприятия, 
обеспечивающие выполнение задачи
</t>
  </si>
  <si>
    <t>№ п/п</t>
  </si>
  <si>
    <t>1</t>
  </si>
  <si>
    <t>2</t>
  </si>
  <si>
    <t>Задача:</t>
  </si>
  <si>
    <t>Объемы финансирования из местного бюджета, тыс. руб.</t>
  </si>
  <si>
    <t>2013 г.</t>
  </si>
  <si>
    <t>МУ "Управление общего и дошкольного образования Администрации города Норильска"</t>
  </si>
  <si>
    <t xml:space="preserve">225/944
</t>
  </si>
  <si>
    <t>Всего по мероприятию 1:</t>
  </si>
  <si>
    <t xml:space="preserve">Мероприятие II: </t>
  </si>
  <si>
    <t>Всего БПО</t>
  </si>
  <si>
    <t xml:space="preserve">БДО
</t>
  </si>
  <si>
    <t>Система программных мероприятий</t>
  </si>
  <si>
    <t>МБОУ  «СОШ № 3», г. Норильск, р-он Центральный, ул. Советская, 5а</t>
  </si>
  <si>
    <t xml:space="preserve">Главные 
распоря-
дители, 
исполни-
тели  
</t>
  </si>
  <si>
    <t xml:space="preserve">Ожидаемый  результат от реализованных программных мероприятий
 (в  натуральном выражении), эффект    
</t>
  </si>
  <si>
    <t>МБОУ  «СОШ № 18, р-он Центральный, ул. Металлургов, 23</t>
  </si>
  <si>
    <t>3</t>
  </si>
  <si>
    <t xml:space="preserve">
226/957</t>
  </si>
  <si>
    <t>225/944</t>
  </si>
  <si>
    <t>Обследование объекта, сбор исходных данных, разработка проектно-сметной документации в соответствии с действующими нормами,  для осуществления  модернизации системы вентиляции.</t>
  </si>
  <si>
    <t>МБОУ  «СОШ № 30», р-он Талнах, ул. Бауманская, 12</t>
  </si>
  <si>
    <t>объекту МБОУ  «СОШ № 43, р-он Талнах, ул. Рудная, 15</t>
  </si>
  <si>
    <t>Обеспечение комфортных и безопасных условий ведения образовательного процесса,  максимальное выполнение требований СанПиН, приведение в соответствие с лицензионными требованиями условий жизнедеятельности образовательных учреждений.</t>
  </si>
  <si>
    <t>Корректировка существующей  проектно-сметной документации, выполненной в 2008 году № РД 1726.08., с дополнением части по внешним сетям электроснабжения и разработкой проектной документации в архитектурно - строительной части.</t>
  </si>
  <si>
    <t xml:space="preserve">ИТОГО: </t>
  </si>
  <si>
    <t>«Модернизация систем вентиляции в образовательных учреждениях муниципального образования город Норильск на 2013-2015 годы»</t>
  </si>
  <si>
    <t xml:space="preserve">Выполнение комплекса работ по модернизации систем вентиляции в образовательных учреждениях, с проведением сопутствующих общестроительных работ. </t>
  </si>
  <si>
    <t>Обследование объектов, сбор исходных данных, разработка проектно-сметной документации в соотвествии с действующими нормами,  для осуществления  модернизации систем вентиляции.</t>
  </si>
  <si>
    <t>Выполнение комплекса работ по замене, установке систем вентиляции, замене внешних сетей энергоснабжения, проведение сопутствующих общестроительных работ.</t>
  </si>
  <si>
    <t>Выполнение комплекса работ по замене, установке систем вентиляции, замене внешних сетей энергоснабжения, проведение сопутствующих общестроительных работ. Завершение общестроительных работ планируется провести в 2016 году.</t>
  </si>
  <si>
    <t>Приложение № 1                                                                                                                                            к долгосрочной  муниципальной                                                                                                                    целевой программе
«Модернизации систем вентиляции в образовательных учреждениях муниципального образования город Норильск на 2013-2015 годы»</t>
  </si>
  <si>
    <t xml:space="preserve">Мероприятие I : </t>
  </si>
  <si>
    <t>2014 г.</t>
  </si>
  <si>
    <t>2015 г.</t>
  </si>
  <si>
    <t>Приложение № 1
к постановлению Администрации города Норильска
от 28.06.2013 № 312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</si>
</sst>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"/>
  </numFmts>
  <fonts count="12">
    <font>
      <sz val="10"/>
      <name val="Arial Cyr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0"/>
      <name val="Helv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4">
    <xf numFmtId="0" fontId="0" fillId="0" borderId="0" xfId="0"/>
    <xf numFmtId="0" fontId="8" fillId="0" borderId="0" xfId="0" applyFont="1" applyFill="1" applyAlignment="1">
      <alignment vertical="center" wrapText="1"/>
    </xf>
    <xf numFmtId="165" fontId="5" fillId="0" borderId="0" xfId="0" applyNumberFormat="1" applyFont="1" applyFill="1" applyAlignment="1">
      <alignment vertical="center" wrapText="1"/>
    </xf>
    <xf numFmtId="164" fontId="8" fillId="0" borderId="0" xfId="0" applyNumberFormat="1" applyFont="1" applyFill="1" applyAlignment="1">
      <alignment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vertical="center" wrapText="1"/>
    </xf>
    <xf numFmtId="0" fontId="4" fillId="0" borderId="0" xfId="0" applyFont="1" applyFill="1"/>
    <xf numFmtId="0" fontId="10" fillId="0" borderId="1" xfId="0" applyFont="1" applyFill="1" applyBorder="1" applyAlignment="1">
      <alignment horizontal="left" vertical="center" wrapText="1"/>
    </xf>
    <xf numFmtId="3" fontId="1" fillId="5" borderId="4" xfId="0" applyNumberFormat="1" applyFont="1" applyFill="1" applyBorder="1" applyAlignment="1">
      <alignment horizontal="center" vertical="center" wrapText="1"/>
    </xf>
    <xf numFmtId="4" fontId="1" fillId="5" borderId="3" xfId="1" applyNumberFormat="1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5" borderId="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/>
    </xf>
    <xf numFmtId="165" fontId="1" fillId="0" borderId="1" xfId="0" applyNumberFormat="1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0" fontId="5" fillId="2" borderId="0" xfId="0" applyFont="1" applyFill="1"/>
    <xf numFmtId="165" fontId="1" fillId="0" borderId="1" xfId="0" applyNumberFormat="1" applyFont="1" applyFill="1" applyBorder="1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0" fontId="5" fillId="0" borderId="0" xfId="0" applyFont="1"/>
    <xf numFmtId="0" fontId="1" fillId="0" borderId="1" xfId="0" applyFont="1" applyFill="1" applyBorder="1"/>
    <xf numFmtId="0" fontId="5" fillId="4" borderId="0" xfId="0" applyFont="1" applyFill="1"/>
    <xf numFmtId="0" fontId="5" fillId="3" borderId="0" xfId="0" applyFont="1" applyFill="1"/>
    <xf numFmtId="3" fontId="10" fillId="0" borderId="1" xfId="0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left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4" fontId="1" fillId="5" borderId="1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/>
    <xf numFmtId="0" fontId="11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165" fontId="10" fillId="0" borderId="3" xfId="0" applyNumberFormat="1" applyFont="1" applyFill="1" applyBorder="1" applyAlignment="1">
      <alignment horizontal="center" vertical="center" wrapText="1"/>
    </xf>
    <xf numFmtId="165" fontId="10" fillId="0" borderId="5" xfId="0" applyNumberFormat="1" applyFont="1" applyFill="1" applyBorder="1" applyAlignment="1">
      <alignment horizontal="center" vertical="center" wrapText="1"/>
    </xf>
    <xf numFmtId="165" fontId="10" fillId="0" borderId="4" xfId="0" applyNumberFormat="1" applyFont="1" applyFill="1" applyBorder="1" applyAlignment="1">
      <alignment horizontal="center" vertical="center" wrapText="1"/>
    </xf>
    <xf numFmtId="4" fontId="6" fillId="5" borderId="1" xfId="0" applyNumberFormat="1" applyFont="1" applyFill="1" applyBorder="1" applyAlignment="1">
      <alignment horizontal="left" vertical="center" wrapText="1"/>
    </xf>
    <xf numFmtId="4" fontId="6" fillId="5" borderId="7" xfId="0" applyNumberFormat="1" applyFont="1" applyFill="1" applyBorder="1" applyAlignment="1">
      <alignment horizontal="left" vertical="center" wrapText="1"/>
    </xf>
    <xf numFmtId="4" fontId="6" fillId="5" borderId="6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M27"/>
  <sheetViews>
    <sheetView tabSelected="1" view="pageBreakPreview" zoomScale="70" zoomScaleSheetLayoutView="70" workbookViewId="0">
      <selection activeCell="A26" sqref="A26:E27"/>
    </sheetView>
  </sheetViews>
  <sheetFormatPr defaultRowHeight="12"/>
  <cols>
    <col min="1" max="1" width="4.5703125" style="19" customWidth="1"/>
    <col min="2" max="2" width="18.7109375" style="19" customWidth="1"/>
    <col min="3" max="3" width="12" style="19" customWidth="1"/>
    <col min="4" max="4" width="14.5703125" style="19" customWidth="1"/>
    <col min="5" max="5" width="10.140625" style="19" customWidth="1"/>
    <col min="6" max="6" width="13" style="19" customWidth="1"/>
    <col min="7" max="7" width="12" style="20" customWidth="1"/>
    <col min="8" max="8" width="11.140625" style="20" customWidth="1"/>
    <col min="9" max="10" width="11.140625" style="25" customWidth="1"/>
    <col min="11" max="11" width="12" style="26" customWidth="1"/>
    <col min="12" max="12" width="12.7109375" style="26" customWidth="1"/>
    <col min="13" max="13" width="68.7109375" style="19" customWidth="1"/>
    <col min="14" max="14" width="18.140625" style="23" customWidth="1"/>
    <col min="15" max="16384" width="9.140625" style="23"/>
  </cols>
  <sheetData>
    <row r="1" spans="1:13" s="19" customFormat="1" ht="52.5" customHeight="1">
      <c r="M1" s="39" t="s">
        <v>41</v>
      </c>
    </row>
    <row r="2" spans="1:13" s="19" customFormat="1" ht="99" customHeight="1">
      <c r="M2" s="39" t="s">
        <v>37</v>
      </c>
    </row>
    <row r="3" spans="1:13" s="19" customFormat="1" ht="24" customHeight="1">
      <c r="A3" s="40" t="s">
        <v>18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</row>
    <row r="4" spans="1:13" s="19" customFormat="1" ht="41.25" customHeight="1">
      <c r="A4" s="40" t="s">
        <v>32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s="19" customFormat="1" ht="13.5" customHeight="1">
      <c r="A5" s="41" t="s">
        <v>6</v>
      </c>
      <c r="B5" s="41" t="s">
        <v>5</v>
      </c>
      <c r="C5" s="47" t="s">
        <v>0</v>
      </c>
      <c r="D5" s="41" t="s">
        <v>20</v>
      </c>
      <c r="E5" s="41" t="s">
        <v>10</v>
      </c>
      <c r="F5" s="41"/>
      <c r="G5" s="41"/>
      <c r="H5" s="41"/>
      <c r="I5" s="41"/>
      <c r="J5" s="41"/>
      <c r="K5" s="41"/>
      <c r="L5" s="41"/>
      <c r="M5" s="43" t="s">
        <v>21</v>
      </c>
    </row>
    <row r="6" spans="1:13" s="19" customFormat="1" ht="23.25" customHeight="1">
      <c r="A6" s="41"/>
      <c r="B6" s="41"/>
      <c r="C6" s="47"/>
      <c r="D6" s="41"/>
      <c r="E6" s="41"/>
      <c r="F6" s="41"/>
      <c r="G6" s="41"/>
      <c r="H6" s="41"/>
      <c r="I6" s="41"/>
      <c r="J6" s="41"/>
      <c r="K6" s="41"/>
      <c r="L6" s="41"/>
      <c r="M6" s="44"/>
    </row>
    <row r="7" spans="1:13" s="19" customFormat="1" ht="19.5" customHeight="1">
      <c r="A7" s="41"/>
      <c r="B7" s="41"/>
      <c r="C7" s="47"/>
      <c r="D7" s="41"/>
      <c r="E7" s="41" t="s">
        <v>1</v>
      </c>
      <c r="F7" s="41" t="s">
        <v>16</v>
      </c>
      <c r="G7" s="41" t="s">
        <v>2</v>
      </c>
      <c r="H7" s="41"/>
      <c r="I7" s="41"/>
      <c r="J7" s="41"/>
      <c r="K7" s="41"/>
      <c r="L7" s="41"/>
      <c r="M7" s="44"/>
    </row>
    <row r="8" spans="1:13" s="19" customFormat="1" ht="18" customHeight="1">
      <c r="A8" s="41"/>
      <c r="B8" s="41"/>
      <c r="C8" s="47"/>
      <c r="D8" s="41"/>
      <c r="E8" s="41"/>
      <c r="F8" s="41"/>
      <c r="G8" s="41" t="s">
        <v>11</v>
      </c>
      <c r="H8" s="41"/>
      <c r="I8" s="41" t="s">
        <v>39</v>
      </c>
      <c r="J8" s="41"/>
      <c r="K8" s="41" t="s">
        <v>40</v>
      </c>
      <c r="L8" s="41"/>
      <c r="M8" s="44"/>
    </row>
    <row r="9" spans="1:13" s="19" customFormat="1" ht="14.25" customHeight="1">
      <c r="A9" s="41"/>
      <c r="B9" s="41"/>
      <c r="C9" s="47"/>
      <c r="D9" s="41"/>
      <c r="E9" s="41"/>
      <c r="F9" s="41"/>
      <c r="G9" s="41"/>
      <c r="H9" s="41"/>
      <c r="I9" s="41"/>
      <c r="J9" s="41"/>
      <c r="K9" s="41"/>
      <c r="L9" s="41"/>
      <c r="M9" s="44"/>
    </row>
    <row r="10" spans="1:13" s="19" customFormat="1" ht="15.75" customHeight="1">
      <c r="A10" s="41"/>
      <c r="B10" s="41"/>
      <c r="C10" s="47"/>
      <c r="D10" s="41"/>
      <c r="E10" s="41"/>
      <c r="F10" s="41"/>
      <c r="G10" s="41"/>
      <c r="H10" s="41"/>
      <c r="I10" s="41"/>
      <c r="J10" s="41"/>
      <c r="K10" s="41"/>
      <c r="L10" s="41"/>
      <c r="M10" s="44"/>
    </row>
    <row r="11" spans="1:13" s="19" customFormat="1" ht="18" customHeight="1">
      <c r="A11" s="41"/>
      <c r="B11" s="41"/>
      <c r="C11" s="47"/>
      <c r="D11" s="41"/>
      <c r="E11" s="41"/>
      <c r="F11" s="41"/>
      <c r="G11" s="30" t="s">
        <v>17</v>
      </c>
      <c r="H11" s="30" t="s">
        <v>3</v>
      </c>
      <c r="I11" s="30" t="s">
        <v>17</v>
      </c>
      <c r="J11" s="30" t="s">
        <v>3</v>
      </c>
      <c r="K11" s="30" t="s">
        <v>17</v>
      </c>
      <c r="L11" s="30" t="s">
        <v>3</v>
      </c>
      <c r="M11" s="45"/>
    </row>
    <row r="12" spans="1:13" s="19" customFormat="1" ht="15" customHeight="1">
      <c r="A12" s="33">
        <v>1</v>
      </c>
      <c r="B12" s="33">
        <v>2</v>
      </c>
      <c r="C12" s="33">
        <v>3</v>
      </c>
      <c r="D12" s="33">
        <v>4</v>
      </c>
      <c r="E12" s="33">
        <v>5</v>
      </c>
      <c r="F12" s="33">
        <v>6</v>
      </c>
      <c r="G12" s="33">
        <v>7</v>
      </c>
      <c r="H12" s="33">
        <v>8</v>
      </c>
      <c r="I12" s="33">
        <v>9</v>
      </c>
      <c r="J12" s="33">
        <v>10</v>
      </c>
      <c r="K12" s="33">
        <v>11</v>
      </c>
      <c r="L12" s="33">
        <v>12</v>
      </c>
      <c r="M12" s="33">
        <v>13</v>
      </c>
    </row>
    <row r="13" spans="1:13" s="19" customFormat="1" ht="34.5" customHeight="1">
      <c r="A13" s="33"/>
      <c r="B13" s="7" t="s">
        <v>9</v>
      </c>
      <c r="C13" s="51" t="s">
        <v>29</v>
      </c>
      <c r="D13" s="51"/>
      <c r="E13" s="51"/>
      <c r="F13" s="51"/>
      <c r="G13" s="51"/>
      <c r="H13" s="51"/>
      <c r="I13" s="51"/>
      <c r="J13" s="51"/>
      <c r="K13" s="51"/>
      <c r="L13" s="51"/>
      <c r="M13" s="51"/>
    </row>
    <row r="14" spans="1:13" s="19" customFormat="1" ht="30" customHeight="1">
      <c r="A14" s="33"/>
      <c r="B14" s="7" t="s">
        <v>38</v>
      </c>
      <c r="C14" s="51" t="s">
        <v>34</v>
      </c>
      <c r="D14" s="51"/>
      <c r="E14" s="51"/>
      <c r="F14" s="51"/>
      <c r="G14" s="51"/>
      <c r="H14" s="51"/>
      <c r="I14" s="51"/>
      <c r="J14" s="51"/>
      <c r="K14" s="51"/>
      <c r="L14" s="51"/>
      <c r="M14" s="51"/>
    </row>
    <row r="15" spans="1:13" s="19" customFormat="1" ht="66" customHeight="1">
      <c r="A15" s="8">
        <v>1</v>
      </c>
      <c r="B15" s="9" t="s">
        <v>27</v>
      </c>
      <c r="C15" s="10" t="s">
        <v>24</v>
      </c>
      <c r="D15" s="49"/>
      <c r="E15" s="11"/>
      <c r="F15" s="34">
        <v>450</v>
      </c>
      <c r="G15" s="35"/>
      <c r="H15" s="35">
        <v>450</v>
      </c>
      <c r="I15" s="35"/>
      <c r="J15" s="35"/>
      <c r="K15" s="35"/>
      <c r="L15" s="35"/>
      <c r="M15" s="12" t="s">
        <v>30</v>
      </c>
    </row>
    <row r="16" spans="1:13" s="19" customFormat="1" ht="63.75" customHeight="1">
      <c r="A16" s="8">
        <v>2</v>
      </c>
      <c r="B16" s="9" t="s">
        <v>19</v>
      </c>
      <c r="C16" s="10" t="s">
        <v>24</v>
      </c>
      <c r="D16" s="49"/>
      <c r="E16" s="11"/>
      <c r="F16" s="34">
        <f>H16+J16+L16</f>
        <v>888.5</v>
      </c>
      <c r="G16" s="35"/>
      <c r="H16" s="35"/>
      <c r="I16" s="35"/>
      <c r="J16" s="35">
        <v>888.5</v>
      </c>
      <c r="K16" s="35"/>
      <c r="L16" s="35"/>
      <c r="M16" s="12" t="s">
        <v>26</v>
      </c>
    </row>
    <row r="17" spans="1:13" s="19" customFormat="1" ht="76.5" customHeight="1">
      <c r="A17" s="13">
        <v>3</v>
      </c>
      <c r="B17" s="9" t="s">
        <v>28</v>
      </c>
      <c r="C17" s="10" t="s">
        <v>24</v>
      </c>
      <c r="D17" s="50"/>
      <c r="E17" s="11"/>
      <c r="F17" s="34">
        <f>H17+J17+L17</f>
        <v>1779.74</v>
      </c>
      <c r="G17" s="35"/>
      <c r="H17" s="35"/>
      <c r="I17" s="35"/>
      <c r="J17" s="35"/>
      <c r="K17" s="35"/>
      <c r="L17" s="35">
        <v>1779.74</v>
      </c>
      <c r="M17" s="12" t="s">
        <v>26</v>
      </c>
    </row>
    <row r="18" spans="1:13" s="19" customFormat="1" ht="38.25" customHeight="1">
      <c r="A18" s="14"/>
      <c r="B18" s="7" t="s">
        <v>14</v>
      </c>
      <c r="C18" s="22"/>
      <c r="D18" s="15"/>
      <c r="E18" s="28">
        <f>E17+E16+E15</f>
        <v>0</v>
      </c>
      <c r="F18" s="36">
        <f>SUM(F15:F17)</f>
        <v>3118.24</v>
      </c>
      <c r="G18" s="28">
        <f t="shared" ref="G18:L18" si="0">G17+G16+G15</f>
        <v>0</v>
      </c>
      <c r="H18" s="36">
        <f>SUM(H15:H17)</f>
        <v>450</v>
      </c>
      <c r="I18" s="28">
        <f t="shared" si="0"/>
        <v>0</v>
      </c>
      <c r="J18" s="36">
        <f t="shared" si="0"/>
        <v>888.5</v>
      </c>
      <c r="K18" s="28">
        <f t="shared" si="0"/>
        <v>0</v>
      </c>
      <c r="L18" s="36">
        <f t="shared" si="0"/>
        <v>1779.74</v>
      </c>
      <c r="M18" s="16"/>
    </row>
    <row r="19" spans="1:13" s="19" customFormat="1" ht="27" customHeight="1">
      <c r="A19" s="17"/>
      <c r="B19" s="7" t="s">
        <v>15</v>
      </c>
      <c r="C19" s="52" t="s">
        <v>33</v>
      </c>
      <c r="D19" s="52"/>
      <c r="E19" s="52"/>
      <c r="F19" s="52"/>
      <c r="G19" s="52"/>
      <c r="H19" s="52"/>
      <c r="I19" s="52"/>
      <c r="J19" s="52"/>
      <c r="K19" s="52"/>
      <c r="L19" s="52"/>
      <c r="M19" s="53"/>
    </row>
    <row r="20" spans="1:13" ht="60">
      <c r="A20" s="18" t="s">
        <v>7</v>
      </c>
      <c r="B20" s="29" t="s">
        <v>22</v>
      </c>
      <c r="C20" s="33" t="s">
        <v>13</v>
      </c>
      <c r="D20" s="48" t="s">
        <v>12</v>
      </c>
      <c r="E20" s="11"/>
      <c r="F20" s="34">
        <f>H20+J20+L20</f>
        <v>43975.9</v>
      </c>
      <c r="G20" s="37"/>
      <c r="H20" s="35">
        <v>18976.900000000001</v>
      </c>
      <c r="I20" s="35"/>
      <c r="J20" s="35">
        <v>24999</v>
      </c>
      <c r="K20" s="35"/>
      <c r="L20" s="35"/>
      <c r="M20" s="12" t="s">
        <v>35</v>
      </c>
    </row>
    <row r="21" spans="1:13" ht="66.75" customHeight="1">
      <c r="A21" s="18" t="s">
        <v>8</v>
      </c>
      <c r="B21" s="9" t="s">
        <v>27</v>
      </c>
      <c r="C21" s="33" t="s">
        <v>25</v>
      </c>
      <c r="D21" s="49"/>
      <c r="E21" s="11"/>
      <c r="F21" s="34">
        <f>H21+J21+L21</f>
        <v>66052.13</v>
      </c>
      <c r="G21" s="35"/>
      <c r="H21" s="35"/>
      <c r="I21" s="35"/>
      <c r="J21" s="35">
        <v>26603.599999999999</v>
      </c>
      <c r="K21" s="35"/>
      <c r="L21" s="35">
        <v>39448.53</v>
      </c>
      <c r="M21" s="12" t="s">
        <v>35</v>
      </c>
    </row>
    <row r="22" spans="1:13" ht="60">
      <c r="A22" s="18" t="s">
        <v>23</v>
      </c>
      <c r="B22" s="12" t="s">
        <v>19</v>
      </c>
      <c r="C22" s="33" t="s">
        <v>13</v>
      </c>
      <c r="D22" s="50"/>
      <c r="E22" s="11"/>
      <c r="F22" s="34">
        <f>H22+J22+L22</f>
        <v>26139.03</v>
      </c>
      <c r="G22" s="35"/>
      <c r="H22" s="35"/>
      <c r="I22" s="35"/>
      <c r="J22" s="35"/>
      <c r="K22" s="35"/>
      <c r="L22" s="35">
        <v>26139.03</v>
      </c>
      <c r="M22" s="12" t="s">
        <v>36</v>
      </c>
    </row>
    <row r="23" spans="1:13" ht="43.5" customHeight="1">
      <c r="A23" s="18"/>
      <c r="B23" s="7" t="s">
        <v>4</v>
      </c>
      <c r="C23" s="33"/>
      <c r="D23" s="11"/>
      <c r="E23" s="27">
        <f>E22+E21+E20</f>
        <v>0</v>
      </c>
      <c r="F23" s="34">
        <f t="shared" ref="F23:L23" si="1">F22+F21+F20</f>
        <v>136167.06</v>
      </c>
      <c r="G23" s="27">
        <f t="shared" si="1"/>
        <v>0</v>
      </c>
      <c r="H23" s="34">
        <f t="shared" si="1"/>
        <v>18976.900000000001</v>
      </c>
      <c r="I23" s="27">
        <f t="shared" si="1"/>
        <v>0</v>
      </c>
      <c r="J23" s="34">
        <f t="shared" si="1"/>
        <v>51602.6</v>
      </c>
      <c r="K23" s="27">
        <f t="shared" si="1"/>
        <v>0</v>
      </c>
      <c r="L23" s="34">
        <f t="shared" si="1"/>
        <v>65587.56</v>
      </c>
      <c r="M23" s="32"/>
    </row>
    <row r="24" spans="1:13" ht="37.5" customHeight="1">
      <c r="A24" s="32"/>
      <c r="B24" s="7" t="s">
        <v>31</v>
      </c>
      <c r="C24" s="24"/>
      <c r="D24" s="15"/>
      <c r="E24" s="28">
        <f>E23+E18</f>
        <v>0</v>
      </c>
      <c r="F24" s="36">
        <f t="shared" ref="F24:L24" si="2">F23+F18</f>
        <v>139285.29999999999</v>
      </c>
      <c r="G24" s="28">
        <f t="shared" si="2"/>
        <v>0</v>
      </c>
      <c r="H24" s="36">
        <f t="shared" si="2"/>
        <v>19426.900000000001</v>
      </c>
      <c r="I24" s="28">
        <f t="shared" si="2"/>
        <v>0</v>
      </c>
      <c r="J24" s="36">
        <f t="shared" si="2"/>
        <v>52491.1</v>
      </c>
      <c r="K24" s="28">
        <f t="shared" si="2"/>
        <v>0</v>
      </c>
      <c r="L24" s="36">
        <f t="shared" si="2"/>
        <v>67367.3</v>
      </c>
      <c r="M24" s="21"/>
    </row>
    <row r="25" spans="1:13" ht="18.75" customHeight="1">
      <c r="F25" s="38"/>
      <c r="G25" s="19"/>
      <c r="H25" s="19"/>
      <c r="I25" s="19"/>
      <c r="J25" s="19"/>
      <c r="K25" s="19"/>
      <c r="L25" s="19"/>
      <c r="M25" s="1"/>
    </row>
    <row r="26" spans="1:13" s="6" customFormat="1" ht="34.5" customHeight="1">
      <c r="A26" s="42"/>
      <c r="B26" s="42"/>
      <c r="C26" s="42"/>
      <c r="D26" s="42"/>
      <c r="E26" s="42"/>
      <c r="F26" s="31"/>
      <c r="G26" s="2"/>
      <c r="H26" s="2"/>
      <c r="I26" s="3"/>
      <c r="J26" s="3"/>
      <c r="K26" s="1"/>
      <c r="L26" s="1"/>
      <c r="M26" s="46"/>
    </row>
    <row r="27" spans="1:13" s="6" customFormat="1" ht="16.5" customHeight="1">
      <c r="A27" s="42"/>
      <c r="B27" s="42"/>
      <c r="C27" s="42"/>
      <c r="D27" s="42"/>
      <c r="E27" s="42"/>
      <c r="F27" s="5"/>
      <c r="G27" s="4"/>
      <c r="H27" s="4"/>
      <c r="I27" s="4"/>
      <c r="J27" s="4"/>
      <c r="K27" s="4"/>
      <c r="L27" s="4"/>
      <c r="M27" s="46"/>
    </row>
  </sheetData>
  <mergeCells count="21">
    <mergeCell ref="D20:D22"/>
    <mergeCell ref="C13:M13"/>
    <mergeCell ref="C14:M14"/>
    <mergeCell ref="C19:M19"/>
    <mergeCell ref="D15:D17"/>
    <mergeCell ref="A3:M3"/>
    <mergeCell ref="G8:H10"/>
    <mergeCell ref="G7:L7"/>
    <mergeCell ref="E7:E11"/>
    <mergeCell ref="A26:E27"/>
    <mergeCell ref="B5:B11"/>
    <mergeCell ref="A5:A11"/>
    <mergeCell ref="M5:M11"/>
    <mergeCell ref="M26:M27"/>
    <mergeCell ref="K8:L10"/>
    <mergeCell ref="A4:M4"/>
    <mergeCell ref="F7:F11"/>
    <mergeCell ref="E5:L6"/>
    <mergeCell ref="D5:D11"/>
    <mergeCell ref="C5:C11"/>
    <mergeCell ref="I8:J10"/>
  </mergeCells>
  <phoneticPr fontId="2" type="noConversion"/>
  <pageMargins left="1.1023622047244095" right="0" top="0.86614173228346458" bottom="0.31496062992125984" header="0.47244094488188981" footer="0.15748031496062992"/>
  <pageSetup paperSize="9" scale="60" fitToHeight="38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Дом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408-1</dc:creator>
  <cp:lastModifiedBy>adm114</cp:lastModifiedBy>
  <cp:lastPrinted>2013-06-11T03:30:30Z</cp:lastPrinted>
  <dcterms:created xsi:type="dcterms:W3CDTF">2008-10-02T05:31:46Z</dcterms:created>
  <dcterms:modified xsi:type="dcterms:W3CDTF">2013-07-01T04:03:20Z</dcterms:modified>
</cp:coreProperties>
</file>